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2017\1714\TUS\123908\Design\Drainage\EngData\"/>
    </mc:Choice>
  </mc:AlternateContent>
  <xr:revisionPtr revIDLastSave="0" documentId="13_ncr:1_{5E29B80D-0159-4A97-9FA0-3E416A86A7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RAINAGE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2" l="1"/>
  <c r="O12" i="12"/>
  <c r="N12" i="12"/>
  <c r="N10" i="12"/>
  <c r="N9" i="12"/>
  <c r="P9" i="12"/>
  <c r="O9" i="12"/>
  <c r="M9" i="12"/>
  <c r="L9" i="12"/>
  <c r="P10" i="12"/>
  <c r="O10" i="12"/>
  <c r="M10" i="12"/>
  <c r="M12" i="12" s="1"/>
  <c r="L10" i="12"/>
  <c r="Q12" i="12"/>
  <c r="R12" i="12"/>
  <c r="S12" i="12"/>
  <c r="J12" i="12"/>
  <c r="K12" i="12"/>
  <c r="T12" i="12"/>
  <c r="I12" i="12"/>
  <c r="H12" i="12"/>
  <c r="L12" i="12" l="1"/>
</calcChain>
</file>

<file path=xl/sharedStrings.xml><?xml version="1.0" encoding="utf-8"?>
<sst xmlns="http://schemas.openxmlformats.org/spreadsheetml/2006/main" count="43" uniqueCount="33">
  <si>
    <t>15 \ 5</t>
  </si>
  <si>
    <t>REFERENCE NO.</t>
  </si>
  <si>
    <t>STATIONING</t>
  </si>
  <si>
    <t>SIDE</t>
  </si>
  <si>
    <t>SHEET NO.</t>
  </si>
  <si>
    <t>FT</t>
  </si>
  <si>
    <t>TOTALS CARRIED TO GENERAL SUMMARY</t>
  </si>
  <si>
    <t>EA</t>
  </si>
  <si>
    <t>OFFSET</t>
  </si>
  <si>
    <t>CB-1</t>
  </si>
  <si>
    <t>CB-2</t>
  </si>
  <si>
    <t>ESTIMATED QUANTITIES - DRAINAGE</t>
  </si>
  <si>
    <t>CURB REMOVED</t>
  </si>
  <si>
    <t>PAVEMENT REMOVED</t>
  </si>
  <si>
    <t>SUBGRADE COMPACTION</t>
  </si>
  <si>
    <t>TACK COAT</t>
  </si>
  <si>
    <t>1-3/4" ASPHALT CONCRETE INTERMEDIATE COURSE, TYPE 2, (449)</t>
  </si>
  <si>
    <t>CURB, TYPE 4-C</t>
  </si>
  <si>
    <t>SY</t>
  </si>
  <si>
    <t>CY</t>
  </si>
  <si>
    <t>GAL</t>
  </si>
  <si>
    <t>LT</t>
  </si>
  <si>
    <t>15'</t>
  </si>
  <si>
    <t>CATCH BASIN REMOVED</t>
  </si>
  <si>
    <t>RT</t>
  </si>
  <si>
    <t>CATCH BASIN, NO. 3A</t>
  </si>
  <si>
    <t>8" CONDUIT, TYPE B</t>
  </si>
  <si>
    <t>12" CONDUIT, TYPE B</t>
  </si>
  <si>
    <t>6" AGGREGATE BASE</t>
  </si>
  <si>
    <t>0.075 gal/sy</t>
  </si>
  <si>
    <t>1-1/4" ASPHALT CONCRETE SURFACE COURSE, TYPE 1, (449), PG64-22</t>
  </si>
  <si>
    <t>8" ASPHALT CONCRETE BASE, PG64-22, (449)</t>
  </si>
  <si>
    <t>P.23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</si>
</sst>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8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textRotation="90" wrapText="1"/>
    </xf>
    <xf numFmtId="1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/>
    </xf>
    <xf numFmtId="165" fontId="1" fillId="0" borderId="18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1" fontId="2" fillId="0" borderId="29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" fontId="1" fillId="0" borderId="38" xfId="0" applyNumberFormat="1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2" fontId="1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 textRotation="90"/>
    </xf>
    <xf numFmtId="0" fontId="3" fillId="0" borderId="0" xfId="0" applyFont="1" applyAlignment="1">
      <alignment vertical="center" textRotation="90" wrapText="1"/>
    </xf>
    <xf numFmtId="165" fontId="1" fillId="0" borderId="0" xfId="0" applyNumberFormat="1" applyFont="1" applyAlignment="1">
      <alignment vertical="center"/>
    </xf>
    <xf numFmtId="164" fontId="1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165" fontId="1" fillId="0" borderId="20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165" fontId="1" fillId="0" borderId="30" xfId="0" applyNumberFormat="1" applyFont="1" applyBorder="1" applyAlignment="1">
      <alignment horizontal="center" vertical="center"/>
    </xf>
    <xf numFmtId="165" fontId="1" fillId="0" borderId="36" xfId="0" applyNumberFormat="1" applyFont="1" applyBorder="1" applyAlignment="1">
      <alignment horizontal="center" vertical="center"/>
    </xf>
    <xf numFmtId="165" fontId="1" fillId="0" borderId="37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DDF6D-1B49-44C6-A364-850BCFAF9511}">
  <sheetPr>
    <pageSetUpPr fitToPage="1"/>
  </sheetPr>
  <dimension ref="A1:AQ62"/>
  <sheetViews>
    <sheetView tabSelected="1" zoomScaleNormal="100" workbookViewId="0">
      <selection activeCell="R17" sqref="R17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4" width="10.28515625" style="3" bestFit="1" customWidth="1"/>
    <col min="5" max="5" width="5.42578125" style="3" customWidth="1"/>
    <col min="6" max="7" width="10.28515625" style="3" customWidth="1"/>
    <col min="8" max="12" width="7.7109375" style="3" customWidth="1"/>
    <col min="13" max="13" width="9.7109375" style="3" customWidth="1"/>
    <col min="14" max="14" width="7.7109375" style="3" customWidth="1"/>
    <col min="15" max="15" width="11.42578125" style="1" customWidth="1"/>
    <col min="16" max="19" width="9" style="1" customWidth="1"/>
    <col min="20" max="23" width="10.7109375" style="1" customWidth="1"/>
    <col min="24" max="25" width="11.5703125" style="1" customWidth="1"/>
    <col min="26" max="26" width="9.42578125" style="1" customWidth="1"/>
    <col min="27" max="30" width="7.7109375" style="1" customWidth="1"/>
    <col min="31" max="31" width="7" style="1" customWidth="1"/>
    <col min="32" max="37" width="10.7109375" style="1" customWidth="1"/>
    <col min="38" max="38" width="9.140625" style="1"/>
    <col min="39" max="39" width="4.7109375" style="1" customWidth="1"/>
    <col min="40" max="40" width="13.7109375" style="1" customWidth="1"/>
    <col min="41" max="42" width="4.7109375" style="1" customWidth="1"/>
    <col min="43" max="43" width="13.7109375" style="1" customWidth="1"/>
    <col min="44" max="45" width="4.7109375" style="1" customWidth="1"/>
    <col min="46" max="46" width="15.5703125" style="1" customWidth="1"/>
    <col min="47" max="16384" width="9.140625" style="1"/>
  </cols>
  <sheetData>
    <row r="1" spans="1:43" ht="15" customHeight="1" thickBot="1" x14ac:dyDescent="0.3">
      <c r="A1" s="3" t="s">
        <v>0</v>
      </c>
      <c r="B1" s="4">
        <v>3</v>
      </c>
      <c r="C1" s="4">
        <v>3</v>
      </c>
      <c r="D1" s="4">
        <v>5</v>
      </c>
      <c r="E1" s="4">
        <v>6</v>
      </c>
      <c r="F1" s="4"/>
      <c r="G1" s="4">
        <v>8</v>
      </c>
      <c r="H1" s="4">
        <v>8</v>
      </c>
      <c r="I1" s="4"/>
      <c r="J1" s="4"/>
      <c r="K1" s="4">
        <v>8</v>
      </c>
      <c r="L1" s="4">
        <v>6</v>
      </c>
      <c r="M1" s="4"/>
      <c r="N1" s="4">
        <v>7</v>
      </c>
      <c r="O1" s="2">
        <v>10</v>
      </c>
      <c r="P1" s="2">
        <v>10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>
        <v>10</v>
      </c>
      <c r="AE1" s="2"/>
      <c r="AF1" s="2"/>
      <c r="AG1" s="2"/>
      <c r="AH1" s="2">
        <v>10</v>
      </c>
      <c r="AI1" s="2">
        <v>10</v>
      </c>
      <c r="AJ1" s="2">
        <v>10</v>
      </c>
      <c r="AK1" s="2">
        <v>10</v>
      </c>
    </row>
    <row r="2" spans="1:43" ht="15" customHeight="1" thickBot="1" x14ac:dyDescent="0.3">
      <c r="A2" s="9"/>
      <c r="B2" s="61" t="s">
        <v>11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3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</row>
    <row r="3" spans="1:43" ht="15" customHeight="1" x14ac:dyDescent="0.25">
      <c r="A3" s="9"/>
      <c r="B3" s="73" t="s">
        <v>4</v>
      </c>
      <c r="C3" s="76" t="s">
        <v>1</v>
      </c>
      <c r="D3" s="67" t="s">
        <v>2</v>
      </c>
      <c r="E3" s="68"/>
      <c r="F3" s="79" t="s">
        <v>8</v>
      </c>
      <c r="G3" s="79" t="s">
        <v>3</v>
      </c>
      <c r="H3" s="86">
        <v>202</v>
      </c>
      <c r="I3" s="64"/>
      <c r="J3" s="64"/>
      <c r="K3" s="33">
        <v>204</v>
      </c>
      <c r="L3" s="50">
        <v>301</v>
      </c>
      <c r="M3" s="33">
        <v>304</v>
      </c>
      <c r="N3" s="50">
        <v>407</v>
      </c>
      <c r="O3" s="87">
        <v>441</v>
      </c>
      <c r="P3" s="88"/>
      <c r="Q3" s="50">
        <v>609</v>
      </c>
      <c r="R3" s="64">
        <v>611</v>
      </c>
      <c r="S3" s="64"/>
      <c r="T3" s="65"/>
      <c r="U3" s="15"/>
      <c r="V3" s="15"/>
      <c r="W3" s="60"/>
      <c r="X3" s="60"/>
      <c r="Y3" s="60"/>
      <c r="Z3" s="60"/>
      <c r="AA3" s="60"/>
      <c r="AB3" s="60"/>
      <c r="AC3" s="60"/>
      <c r="AD3" s="60"/>
      <c r="AE3" s="60"/>
      <c r="AF3" s="15"/>
      <c r="AG3" s="15"/>
      <c r="AH3" s="15"/>
      <c r="AI3" s="15"/>
      <c r="AJ3" s="15"/>
      <c r="AK3" s="7"/>
    </row>
    <row r="4" spans="1:43" ht="120" customHeight="1" x14ac:dyDescent="0.25">
      <c r="A4" s="9"/>
      <c r="B4" s="74"/>
      <c r="C4" s="77"/>
      <c r="D4" s="69"/>
      <c r="E4" s="70"/>
      <c r="F4" s="80"/>
      <c r="G4" s="80"/>
      <c r="H4" s="82" t="s">
        <v>12</v>
      </c>
      <c r="I4" s="85" t="s">
        <v>13</v>
      </c>
      <c r="J4" s="90" t="s">
        <v>23</v>
      </c>
      <c r="K4" s="85" t="s">
        <v>14</v>
      </c>
      <c r="L4" s="85" t="s">
        <v>31</v>
      </c>
      <c r="M4" s="85" t="s">
        <v>28</v>
      </c>
      <c r="N4" s="90" t="s">
        <v>15</v>
      </c>
      <c r="O4" s="85" t="s">
        <v>30</v>
      </c>
      <c r="P4" s="85" t="s">
        <v>16</v>
      </c>
      <c r="Q4" s="85" t="s">
        <v>17</v>
      </c>
      <c r="R4" s="85" t="s">
        <v>26</v>
      </c>
      <c r="S4" s="85" t="s">
        <v>27</v>
      </c>
      <c r="T4" s="99" t="s">
        <v>25</v>
      </c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Q4" s="66"/>
    </row>
    <row r="5" spans="1:43" ht="15" customHeight="1" x14ac:dyDescent="0.25">
      <c r="A5" s="9"/>
      <c r="B5" s="74"/>
      <c r="C5" s="77"/>
      <c r="D5" s="69"/>
      <c r="E5" s="70"/>
      <c r="F5" s="80"/>
      <c r="G5" s="80"/>
      <c r="H5" s="83"/>
      <c r="I5" s="85"/>
      <c r="J5" s="91"/>
      <c r="K5" s="85"/>
      <c r="L5" s="85"/>
      <c r="M5" s="85"/>
      <c r="N5" s="91"/>
      <c r="O5" s="85"/>
      <c r="P5" s="85"/>
      <c r="Q5" s="85"/>
      <c r="R5" s="85"/>
      <c r="S5" s="85"/>
      <c r="T5" s="99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16"/>
      <c r="AQ5" s="66"/>
    </row>
    <row r="6" spans="1:43" ht="15" customHeight="1" x14ac:dyDescent="0.25">
      <c r="A6" s="9"/>
      <c r="B6" s="74"/>
      <c r="C6" s="77"/>
      <c r="D6" s="69"/>
      <c r="E6" s="70"/>
      <c r="F6" s="80"/>
      <c r="G6" s="80"/>
      <c r="H6" s="83"/>
      <c r="I6" s="85"/>
      <c r="J6" s="91"/>
      <c r="K6" s="85"/>
      <c r="L6" s="85"/>
      <c r="M6" s="85"/>
      <c r="N6" s="91"/>
      <c r="O6" s="85"/>
      <c r="P6" s="85"/>
      <c r="Q6" s="85"/>
      <c r="R6" s="85"/>
      <c r="S6" s="85"/>
      <c r="T6" s="99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16"/>
      <c r="AQ6" s="66"/>
    </row>
    <row r="7" spans="1:43" ht="23.25" customHeight="1" x14ac:dyDescent="0.25">
      <c r="A7" s="9"/>
      <c r="B7" s="74"/>
      <c r="C7" s="77"/>
      <c r="D7" s="69"/>
      <c r="E7" s="70"/>
      <c r="F7" s="80"/>
      <c r="G7" s="80"/>
      <c r="H7" s="84"/>
      <c r="I7" s="85"/>
      <c r="J7" s="92"/>
      <c r="K7" s="85"/>
      <c r="L7" s="85"/>
      <c r="M7" s="85"/>
      <c r="N7" s="92"/>
      <c r="O7" s="85"/>
      <c r="P7" s="85"/>
      <c r="Q7" s="85"/>
      <c r="R7" s="85"/>
      <c r="S7" s="85"/>
      <c r="T7" s="99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16"/>
      <c r="AQ7" s="66"/>
    </row>
    <row r="8" spans="1:43" ht="15" customHeight="1" thickBot="1" x14ac:dyDescent="0.3">
      <c r="A8" s="9"/>
      <c r="B8" s="75"/>
      <c r="C8" s="78"/>
      <c r="D8" s="71"/>
      <c r="E8" s="72"/>
      <c r="F8" s="81"/>
      <c r="G8" s="81"/>
      <c r="H8" s="34" t="s">
        <v>5</v>
      </c>
      <c r="I8" s="8" t="s">
        <v>18</v>
      </c>
      <c r="J8" s="5" t="s">
        <v>7</v>
      </c>
      <c r="K8" s="8" t="s">
        <v>18</v>
      </c>
      <c r="L8" s="30" t="s">
        <v>19</v>
      </c>
      <c r="M8" s="5" t="s">
        <v>19</v>
      </c>
      <c r="N8" s="5" t="s">
        <v>20</v>
      </c>
      <c r="O8" s="8" t="s">
        <v>19</v>
      </c>
      <c r="P8" s="30" t="s">
        <v>19</v>
      </c>
      <c r="Q8" s="30" t="s">
        <v>5</v>
      </c>
      <c r="R8" s="30" t="s">
        <v>5</v>
      </c>
      <c r="S8" s="30" t="s">
        <v>5</v>
      </c>
      <c r="T8" s="25" t="s">
        <v>7</v>
      </c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7"/>
      <c r="AQ8" s="12"/>
    </row>
    <row r="9" spans="1:43" ht="15" customHeight="1" x14ac:dyDescent="0.25">
      <c r="A9" s="6"/>
      <c r="B9" s="32" t="s">
        <v>32</v>
      </c>
      <c r="C9" s="11" t="s">
        <v>9</v>
      </c>
      <c r="D9" s="95">
        <v>1682.37</v>
      </c>
      <c r="E9" s="96"/>
      <c r="F9" s="27" t="s">
        <v>22</v>
      </c>
      <c r="G9" s="26" t="s">
        <v>21</v>
      </c>
      <c r="H9" s="37"/>
      <c r="I9" s="38">
        <v>2.2000000000000002</v>
      </c>
      <c r="J9" s="24">
        <v>1</v>
      </c>
      <c r="K9" s="24">
        <v>2.2000000000000002</v>
      </c>
      <c r="L9" s="28">
        <f>(20.1*0.67)/27</f>
        <v>0.49877777777777788</v>
      </c>
      <c r="M9" s="22">
        <f>(20.1*0.5)/27</f>
        <v>0.37222222222222223</v>
      </c>
      <c r="N9" s="23">
        <f>2.2*0.075</f>
        <v>0.16500000000000001</v>
      </c>
      <c r="O9" s="23">
        <f>(20.1*0.1)/27</f>
        <v>7.4444444444444452E-2</v>
      </c>
      <c r="P9" s="23">
        <f>(20.1*0.15)/27</f>
        <v>0.11166666666666668</v>
      </c>
      <c r="Q9" s="29"/>
      <c r="R9" s="29"/>
      <c r="S9" s="29">
        <v>6</v>
      </c>
      <c r="T9" s="59">
        <v>1</v>
      </c>
      <c r="U9" s="13"/>
      <c r="V9" s="13"/>
      <c r="W9" s="13"/>
      <c r="X9" s="45"/>
      <c r="Y9" s="13"/>
      <c r="Z9" s="45"/>
      <c r="AA9" s="13"/>
      <c r="AB9" s="13"/>
      <c r="AC9" s="13"/>
      <c r="AD9" s="13"/>
      <c r="AE9" s="13"/>
    </row>
    <row r="10" spans="1:43" ht="15" customHeight="1" x14ac:dyDescent="0.25">
      <c r="A10" s="6"/>
      <c r="B10" s="32" t="s">
        <v>32</v>
      </c>
      <c r="C10" s="11" t="s">
        <v>10</v>
      </c>
      <c r="D10" s="93">
        <v>1689.22</v>
      </c>
      <c r="E10" s="94"/>
      <c r="F10" s="27" t="s">
        <v>22</v>
      </c>
      <c r="G10" s="26" t="s">
        <v>24</v>
      </c>
      <c r="H10" s="32">
        <v>7</v>
      </c>
      <c r="I10" s="38">
        <v>1.9</v>
      </c>
      <c r="J10" s="24">
        <v>1</v>
      </c>
      <c r="K10" s="24">
        <v>1.9</v>
      </c>
      <c r="L10" s="29">
        <f>(16.8*0.67)/27</f>
        <v>0.41688888888888898</v>
      </c>
      <c r="M10" s="22">
        <f>(16.8*0.5)/27</f>
        <v>0.31111111111111112</v>
      </c>
      <c r="N10" s="23">
        <f>1.9*0.075</f>
        <v>0.14249999999999999</v>
      </c>
      <c r="O10" s="22">
        <f>(16.8*0.1)/27</f>
        <v>6.2222222222222227E-2</v>
      </c>
      <c r="P10" s="22">
        <f>(16.8*0.15)/27</f>
        <v>9.3333333333333338E-2</v>
      </c>
      <c r="Q10" s="29">
        <v>7</v>
      </c>
      <c r="R10" s="29">
        <v>5</v>
      </c>
      <c r="S10" s="29"/>
      <c r="T10" s="59">
        <v>1</v>
      </c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</row>
    <row r="11" spans="1:43" ht="15" customHeight="1" thickBot="1" x14ac:dyDescent="0.3">
      <c r="A11" s="6"/>
      <c r="B11" s="39"/>
      <c r="C11" s="40"/>
      <c r="D11" s="97"/>
      <c r="E11" s="98"/>
      <c r="F11" s="41"/>
      <c r="G11" s="42"/>
      <c r="H11" s="39"/>
      <c r="I11" s="43"/>
      <c r="J11" s="43"/>
      <c r="K11" s="44"/>
      <c r="L11" s="46"/>
      <c r="M11" s="47"/>
      <c r="N11" s="48"/>
      <c r="O11" s="48"/>
      <c r="P11" s="48"/>
      <c r="Q11" s="46"/>
      <c r="R11" s="46"/>
      <c r="S11" s="46"/>
      <c r="T11" s="49"/>
      <c r="U11" s="13"/>
      <c r="V11" s="13"/>
      <c r="W11" s="13"/>
      <c r="X11" s="45"/>
      <c r="Y11" s="13"/>
      <c r="Z11" s="13"/>
      <c r="AA11" s="13"/>
      <c r="AB11" s="13"/>
      <c r="AC11" s="13"/>
      <c r="AD11" s="45"/>
      <c r="AE11" s="13"/>
    </row>
    <row r="12" spans="1:43" ht="15" customHeight="1" thickBot="1" x14ac:dyDescent="0.3">
      <c r="A12" s="6"/>
      <c r="B12" s="61" t="s">
        <v>6</v>
      </c>
      <c r="C12" s="62"/>
      <c r="D12" s="62"/>
      <c r="E12" s="62"/>
      <c r="F12" s="62"/>
      <c r="G12" s="62"/>
      <c r="H12" s="35">
        <f>SUM(H9:H11)</f>
        <v>7</v>
      </c>
      <c r="I12" s="36">
        <f>SUM(I9:I11)</f>
        <v>4.0999999999999996</v>
      </c>
      <c r="J12" s="36">
        <f t="shared" ref="J12:T12" si="0">SUM(J9:J11)</f>
        <v>2</v>
      </c>
      <c r="K12" s="36">
        <f t="shared" si="0"/>
        <v>4.0999999999999996</v>
      </c>
      <c r="L12" s="36">
        <f t="shared" si="0"/>
        <v>0.91566666666666685</v>
      </c>
      <c r="M12" s="36">
        <f t="shared" si="0"/>
        <v>0.68333333333333335</v>
      </c>
      <c r="N12" s="36">
        <f>ROUNDUP(SUM(N9:N11),0)</f>
        <v>1</v>
      </c>
      <c r="O12" s="36">
        <f>ROUNDUP(SUM(O9:O11),0)</f>
        <v>1</v>
      </c>
      <c r="P12" s="36">
        <f>ROUNDUP(SUM(P9:P11),0)</f>
        <v>1</v>
      </c>
      <c r="Q12" s="36">
        <f t="shared" ref="Q12" si="1">SUM(Q9:Q11)</f>
        <v>7</v>
      </c>
      <c r="R12" s="36">
        <f t="shared" ref="R12" si="2">SUM(R9:R11)</f>
        <v>5</v>
      </c>
      <c r="S12" s="36">
        <f t="shared" ref="S12" si="3">SUM(S9:S11)</f>
        <v>6</v>
      </c>
      <c r="T12" s="31">
        <f t="shared" si="0"/>
        <v>2</v>
      </c>
      <c r="U12" s="14"/>
      <c r="V12" s="14"/>
      <c r="W12" s="14"/>
      <c r="X12" s="14"/>
      <c r="Y12" s="14"/>
      <c r="Z12" s="14"/>
      <c r="AA12" s="52"/>
      <c r="AB12" s="12"/>
      <c r="AC12" s="14"/>
      <c r="AD12" s="14"/>
      <c r="AE12" s="14"/>
      <c r="AH12" s="13"/>
      <c r="AI12" s="13"/>
      <c r="AJ12" s="13"/>
      <c r="AO12" s="89"/>
      <c r="AP12" s="89"/>
    </row>
    <row r="13" spans="1:43" ht="15" customHeight="1" x14ac:dyDescent="0.25">
      <c r="A13" s="6"/>
      <c r="B13" s="1"/>
      <c r="C13" s="1"/>
      <c r="D13" s="1"/>
      <c r="E13" s="1"/>
      <c r="F13" s="1"/>
      <c r="G13" s="1"/>
      <c r="H13" s="18"/>
      <c r="I13" s="18"/>
      <c r="J13" s="18"/>
      <c r="K13" s="18"/>
      <c r="L13" s="13"/>
      <c r="M13" s="13"/>
      <c r="N13" s="13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H13" s="13"/>
      <c r="AI13" s="13"/>
      <c r="AJ13" s="13"/>
      <c r="AK13" s="13"/>
    </row>
    <row r="14" spans="1:43" ht="15" customHeight="1" x14ac:dyDescent="0.25">
      <c r="A14" s="6"/>
      <c r="B14" s="1"/>
      <c r="C14" s="1"/>
      <c r="D14" s="1"/>
      <c r="E14" s="1"/>
      <c r="F14" s="1"/>
      <c r="G14" s="1"/>
      <c r="H14" s="18"/>
      <c r="I14" s="18"/>
      <c r="J14" s="18"/>
      <c r="K14" s="18"/>
      <c r="L14" s="13"/>
      <c r="M14" s="13"/>
      <c r="N14" s="13" t="s">
        <v>29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3"/>
      <c r="AE14" s="13"/>
      <c r="AF14" s="13"/>
      <c r="AG14" s="13"/>
      <c r="AH14" s="13"/>
      <c r="AI14" s="13"/>
      <c r="AJ14" s="13"/>
      <c r="AK14" s="13"/>
    </row>
    <row r="15" spans="1:43" ht="15" customHeight="1" x14ac:dyDescent="0.25">
      <c r="A15" s="6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8"/>
      <c r="AB15" s="18"/>
      <c r="AC15" s="18"/>
      <c r="AD15" s="13"/>
      <c r="AE15" s="13"/>
      <c r="AF15" s="13"/>
      <c r="AG15" s="13"/>
      <c r="AH15" s="13"/>
      <c r="AI15" s="13"/>
      <c r="AJ15" s="13"/>
      <c r="AK15" s="13"/>
    </row>
    <row r="16" spans="1:43" ht="15" customHeight="1" x14ac:dyDescent="0.25">
      <c r="A16" s="6"/>
      <c r="H16" s="57"/>
      <c r="I16" s="57"/>
      <c r="J16" s="57"/>
      <c r="K16" s="15"/>
      <c r="L16" s="15"/>
      <c r="M16" s="7"/>
      <c r="N16" s="7"/>
      <c r="O16" s="7"/>
      <c r="P16" s="7"/>
      <c r="Q16" s="7"/>
      <c r="R16" s="7"/>
      <c r="S16" s="7"/>
      <c r="T16" s="7"/>
      <c r="U16" s="7"/>
      <c r="V16" s="15"/>
      <c r="W16" s="15"/>
      <c r="X16" s="15"/>
      <c r="Y16" s="15"/>
      <c r="Z16" s="7"/>
      <c r="AA16" s="18"/>
      <c r="AB16" s="18"/>
      <c r="AC16" s="18"/>
      <c r="AD16" s="13"/>
      <c r="AE16" s="13"/>
      <c r="AF16" s="13"/>
      <c r="AG16" s="13"/>
      <c r="AH16" s="13"/>
      <c r="AI16" s="13"/>
      <c r="AJ16" s="13"/>
      <c r="AK16" s="13"/>
    </row>
    <row r="17" spans="1:37" ht="15" customHeight="1" x14ac:dyDescent="0.25">
      <c r="A17" s="6"/>
      <c r="H17" s="57"/>
      <c r="I17" s="57"/>
      <c r="J17" s="57"/>
      <c r="N17" s="16"/>
      <c r="X17" s="16"/>
      <c r="Y17" s="16"/>
      <c r="AA17" s="18"/>
      <c r="AB17" s="18"/>
      <c r="AC17" s="18"/>
      <c r="AD17" s="13"/>
      <c r="AE17" s="13"/>
      <c r="AF17" s="13"/>
      <c r="AG17" s="13"/>
      <c r="AH17" s="13"/>
      <c r="AI17" s="13"/>
      <c r="AJ17" s="13"/>
      <c r="AK17" s="13"/>
    </row>
    <row r="18" spans="1:37" ht="15" customHeight="1" x14ac:dyDescent="0.25">
      <c r="A18" s="6"/>
      <c r="H18" s="57"/>
      <c r="I18" s="57"/>
      <c r="J18" s="57"/>
      <c r="N18" s="16"/>
      <c r="X18" s="16"/>
      <c r="Y18" s="16"/>
      <c r="AA18" s="18"/>
      <c r="AB18" s="18"/>
      <c r="AC18" s="18"/>
      <c r="AD18" s="13"/>
      <c r="AE18" s="13"/>
      <c r="AF18" s="13"/>
      <c r="AG18" s="13"/>
      <c r="AH18" s="13"/>
      <c r="AI18" s="13"/>
      <c r="AJ18" s="13"/>
      <c r="AK18" s="13"/>
    </row>
    <row r="19" spans="1:37" ht="15" customHeight="1" x14ac:dyDescent="0.25">
      <c r="A19" s="6"/>
      <c r="H19" s="57"/>
      <c r="I19" s="57"/>
      <c r="J19" s="57"/>
      <c r="N19" s="16"/>
      <c r="X19" s="16"/>
      <c r="Y19" s="16"/>
      <c r="AA19" s="18"/>
      <c r="AB19" s="18"/>
      <c r="AC19" s="18"/>
      <c r="AD19" s="13"/>
      <c r="AE19" s="13"/>
      <c r="AF19" s="13"/>
      <c r="AG19" s="13"/>
      <c r="AH19" s="13"/>
      <c r="AI19" s="13"/>
      <c r="AJ19" s="13"/>
      <c r="AK19" s="13"/>
    </row>
    <row r="20" spans="1:37" ht="15" customHeight="1" x14ac:dyDescent="0.25">
      <c r="A20" s="6"/>
      <c r="H20" s="57"/>
      <c r="I20" s="57"/>
      <c r="J20" s="57"/>
      <c r="N20" s="16"/>
      <c r="X20" s="16"/>
      <c r="Y20" s="16"/>
      <c r="AA20" s="18"/>
      <c r="AB20" s="18"/>
      <c r="AC20" s="18"/>
      <c r="AD20" s="13"/>
      <c r="AE20" s="13"/>
      <c r="AF20" s="13"/>
      <c r="AG20" s="13"/>
      <c r="AH20" s="13"/>
      <c r="AI20" s="13"/>
      <c r="AJ20" s="13"/>
      <c r="AK20" s="13"/>
    </row>
    <row r="21" spans="1:37" ht="15" customHeight="1" x14ac:dyDescent="0.25">
      <c r="A21" s="6"/>
      <c r="H21" s="57"/>
      <c r="I21" s="53"/>
      <c r="J21" s="7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18"/>
      <c r="AB21" s="18"/>
      <c r="AC21" s="18"/>
      <c r="AD21" s="13"/>
      <c r="AE21" s="13"/>
      <c r="AF21" s="13"/>
      <c r="AG21" s="13"/>
      <c r="AH21" s="13"/>
      <c r="AI21" s="13"/>
      <c r="AJ21" s="13"/>
      <c r="AK21" s="13"/>
    </row>
    <row r="22" spans="1:37" ht="15" customHeight="1" x14ac:dyDescent="0.25">
      <c r="A22" s="6"/>
      <c r="B22" s="1"/>
      <c r="C22" s="1"/>
      <c r="D22" s="54"/>
      <c r="E22" s="54"/>
      <c r="F22" s="54"/>
      <c r="G22" s="1"/>
      <c r="H22" s="55"/>
      <c r="I22" s="45"/>
      <c r="J22" s="13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18"/>
      <c r="AB22" s="18"/>
      <c r="AC22" s="18"/>
      <c r="AD22" s="13"/>
      <c r="AE22" s="13"/>
      <c r="AF22" s="13"/>
      <c r="AG22" s="13"/>
      <c r="AH22" s="13"/>
      <c r="AI22" s="13"/>
      <c r="AJ22" s="13"/>
      <c r="AK22" s="13"/>
    </row>
    <row r="23" spans="1:37" ht="15" customHeight="1" x14ac:dyDescent="0.25">
      <c r="A23" s="6"/>
      <c r="B23" s="56"/>
      <c r="C23" s="1"/>
      <c r="D23" s="54"/>
      <c r="E23" s="54"/>
      <c r="F23" s="54"/>
      <c r="G23" s="1"/>
      <c r="H23" s="13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18"/>
      <c r="AB23" s="18"/>
      <c r="AC23" s="18"/>
      <c r="AD23" s="13"/>
      <c r="AE23" s="13"/>
      <c r="AF23" s="13"/>
      <c r="AG23" s="13"/>
      <c r="AH23" s="13"/>
      <c r="AI23" s="13"/>
      <c r="AJ23" s="13"/>
      <c r="AK23" s="13"/>
    </row>
    <row r="24" spans="1:37" ht="15" customHeight="1" x14ac:dyDescent="0.25">
      <c r="A24" s="6"/>
      <c r="B24" s="56"/>
      <c r="C24" s="1"/>
      <c r="D24" s="54"/>
      <c r="E24" s="54"/>
      <c r="F24" s="54"/>
      <c r="G24" s="1"/>
      <c r="H24" s="13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18"/>
      <c r="AB24" s="18"/>
      <c r="AC24" s="18"/>
      <c r="AD24" s="13"/>
      <c r="AE24" s="13"/>
      <c r="AF24" s="13"/>
      <c r="AG24" s="13"/>
      <c r="AH24" s="13"/>
      <c r="AI24" s="13"/>
      <c r="AJ24" s="13"/>
      <c r="AK24" s="13"/>
    </row>
    <row r="25" spans="1:37" ht="15" customHeight="1" x14ac:dyDescent="0.25">
      <c r="A25" s="6"/>
      <c r="B25" s="56"/>
      <c r="C25" s="1"/>
      <c r="D25" s="54"/>
      <c r="E25" s="54"/>
      <c r="F25" s="54"/>
      <c r="G25" s="1"/>
      <c r="H25" s="13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20"/>
      <c r="AB25" s="14"/>
      <c r="AC25" s="14"/>
      <c r="AD25" s="14"/>
      <c r="AE25" s="14"/>
      <c r="AF25" s="14"/>
      <c r="AG25" s="14"/>
      <c r="AH25" s="14"/>
      <c r="AI25" s="14"/>
      <c r="AJ25" s="14"/>
      <c r="AK25" s="14"/>
    </row>
    <row r="26" spans="1:37" ht="15" customHeight="1" x14ac:dyDescent="0.25">
      <c r="A26" s="6"/>
      <c r="B26" s="1"/>
      <c r="C26" s="1"/>
      <c r="D26" s="54"/>
      <c r="E26" s="54"/>
      <c r="F26" s="54"/>
      <c r="G26" s="13"/>
      <c r="H26" s="1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18"/>
      <c r="AB26" s="18"/>
      <c r="AC26" s="18"/>
      <c r="AH26" s="13"/>
      <c r="AI26" s="13"/>
      <c r="AJ26" s="13"/>
      <c r="AK26" s="13"/>
    </row>
    <row r="27" spans="1:37" ht="15" customHeight="1" x14ac:dyDescent="0.25">
      <c r="A27" s="6"/>
      <c r="B27" s="1"/>
      <c r="C27" s="1"/>
      <c r="D27" s="54"/>
      <c r="E27" s="54"/>
      <c r="F27" s="1"/>
      <c r="G27" s="13"/>
      <c r="H27" s="1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18"/>
      <c r="AB27" s="18"/>
      <c r="AC27" s="18"/>
      <c r="AD27" s="13"/>
      <c r="AE27" s="13"/>
      <c r="AF27" s="13"/>
      <c r="AG27" s="13"/>
      <c r="AH27" s="13"/>
      <c r="AI27" s="13"/>
      <c r="AJ27" s="13"/>
      <c r="AK27" s="13"/>
    </row>
    <row r="28" spans="1:37" ht="15" customHeight="1" x14ac:dyDescent="0.25">
      <c r="A28" s="6"/>
      <c r="B28" s="1"/>
      <c r="C28" s="1"/>
      <c r="D28" s="54"/>
      <c r="E28" s="54"/>
      <c r="F28" s="18"/>
      <c r="G28" s="13"/>
      <c r="H28" s="1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18"/>
      <c r="AB28" s="18"/>
      <c r="AC28" s="18"/>
      <c r="AD28" s="13"/>
      <c r="AE28" s="13"/>
      <c r="AF28" s="13"/>
      <c r="AG28" s="13"/>
      <c r="AH28" s="13"/>
      <c r="AI28" s="13"/>
      <c r="AJ28" s="13"/>
      <c r="AK28" s="13"/>
    </row>
    <row r="29" spans="1:37" ht="15" customHeight="1" x14ac:dyDescent="0.25">
      <c r="A29" s="6"/>
      <c r="B29" s="1"/>
      <c r="C29" s="1"/>
      <c r="D29" s="54"/>
      <c r="E29" s="54"/>
      <c r="F29" s="18"/>
      <c r="G29" s="13"/>
      <c r="H29" s="1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18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1:37" ht="15" customHeight="1" x14ac:dyDescent="0.25">
      <c r="A30" s="6"/>
      <c r="B30" s="1"/>
      <c r="C30" s="1"/>
      <c r="D30" s="58"/>
      <c r="E30" s="58"/>
      <c r="F30" s="18"/>
      <c r="G30" s="13"/>
      <c r="H30" s="1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J30" s="13"/>
    </row>
    <row r="31" spans="1:37" ht="15" customHeight="1" x14ac:dyDescent="0.25">
      <c r="A31" s="6"/>
      <c r="B31" s="1"/>
      <c r="C31" s="1"/>
      <c r="D31" s="54"/>
      <c r="E31" s="54"/>
      <c r="F31" s="18"/>
      <c r="G31" s="13"/>
      <c r="H31" s="13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J31" s="13"/>
    </row>
    <row r="32" spans="1:37" ht="15" customHeight="1" x14ac:dyDescent="0.25">
      <c r="A32" s="6"/>
      <c r="B32" s="15"/>
      <c r="C32" s="15"/>
      <c r="D32" s="15"/>
      <c r="E32" s="15"/>
      <c r="F32" s="15"/>
      <c r="G32" s="15"/>
      <c r="H32" s="15"/>
      <c r="I32" s="15"/>
      <c r="J32" s="15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I32" s="13"/>
    </row>
    <row r="33" spans="1:37" ht="15" customHeight="1" x14ac:dyDescent="0.25">
      <c r="A33" s="6"/>
      <c r="B33" s="1"/>
      <c r="C33" s="1"/>
      <c r="D33" s="1"/>
      <c r="E33" s="1"/>
      <c r="F33" s="1"/>
      <c r="G33" s="1"/>
      <c r="H33" s="19"/>
      <c r="I33" s="19"/>
      <c r="J33" s="19"/>
      <c r="K33" s="19"/>
      <c r="L33" s="1"/>
      <c r="M33" s="1"/>
      <c r="N33" s="1"/>
      <c r="AI33" s="13"/>
    </row>
    <row r="34" spans="1:37" ht="15" customHeight="1" x14ac:dyDescent="0.25">
      <c r="A34" s="6"/>
      <c r="B34" s="1"/>
      <c r="C34" s="1"/>
      <c r="D34" s="1"/>
      <c r="E34" s="1"/>
      <c r="F34" s="1"/>
      <c r="G34" s="1"/>
      <c r="H34" s="19"/>
      <c r="I34" s="19"/>
      <c r="J34" s="19"/>
      <c r="K34" s="19"/>
      <c r="L34" s="1"/>
      <c r="M34" s="1"/>
      <c r="N34" s="1"/>
    </row>
    <row r="35" spans="1:37" ht="15" customHeight="1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P35" s="18"/>
      <c r="Q35" s="18"/>
      <c r="R35" s="18"/>
      <c r="S35" s="18"/>
      <c r="T35" s="18"/>
      <c r="U35" s="18"/>
      <c r="V35" s="18"/>
      <c r="W35" s="18"/>
    </row>
    <row r="36" spans="1:37" ht="15" customHeight="1" x14ac:dyDescent="0.25">
      <c r="A36" s="6"/>
      <c r="B36" s="1"/>
      <c r="C36" s="1"/>
      <c r="D36" s="1"/>
      <c r="E36" s="1"/>
      <c r="F36" s="1"/>
      <c r="G36" s="1"/>
      <c r="H36" s="19"/>
      <c r="I36" s="19"/>
      <c r="J36" s="19"/>
      <c r="K36" s="19"/>
      <c r="L36" s="1"/>
      <c r="M36" s="1"/>
      <c r="N36" s="1"/>
      <c r="P36" s="18"/>
      <c r="Q36" s="18"/>
      <c r="R36" s="18"/>
      <c r="S36" s="18"/>
      <c r="T36" s="18"/>
      <c r="U36" s="18"/>
      <c r="V36" s="18"/>
      <c r="W36" s="18"/>
      <c r="AD36" s="13"/>
    </row>
    <row r="37" spans="1:37" ht="15" customHeight="1" x14ac:dyDescent="0.25">
      <c r="A37" s="6"/>
      <c r="B37" s="1"/>
      <c r="C37" s="1"/>
      <c r="D37" s="1"/>
      <c r="E37" s="1"/>
      <c r="F37" s="1"/>
      <c r="G37" s="1"/>
      <c r="H37" s="19"/>
      <c r="I37" s="19"/>
      <c r="J37" s="19"/>
      <c r="K37" s="19"/>
      <c r="L37" s="1"/>
      <c r="M37" s="1"/>
      <c r="N37" s="1"/>
      <c r="P37" s="18"/>
      <c r="Q37" s="18"/>
      <c r="R37" s="18"/>
      <c r="S37" s="18"/>
      <c r="T37" s="18"/>
      <c r="U37" s="18"/>
      <c r="V37" s="18"/>
      <c r="W37" s="18"/>
      <c r="AD37" s="13"/>
    </row>
    <row r="38" spans="1:37" ht="15" customHeight="1" x14ac:dyDescent="0.25">
      <c r="A38" s="6"/>
      <c r="B38" s="1"/>
      <c r="C38" s="1"/>
      <c r="D38" s="1"/>
      <c r="E38" s="1"/>
      <c r="F38" s="1"/>
      <c r="G38" s="1"/>
      <c r="H38" s="19"/>
      <c r="I38" s="19"/>
      <c r="J38" s="19"/>
      <c r="K38" s="19"/>
      <c r="L38" s="1"/>
      <c r="M38" s="1"/>
      <c r="N38" s="1"/>
      <c r="P38" s="18"/>
      <c r="Q38" s="18"/>
      <c r="R38" s="18"/>
      <c r="S38" s="18"/>
      <c r="T38" s="18"/>
      <c r="U38" s="18"/>
      <c r="V38" s="18"/>
      <c r="W38" s="18"/>
      <c r="AD38" s="13"/>
    </row>
    <row r="39" spans="1:37" ht="15" customHeight="1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37" ht="15" customHeight="1" x14ac:dyDescent="0.25">
      <c r="A40" s="6"/>
      <c r="B40" s="1"/>
      <c r="C40" s="1"/>
      <c r="D40" s="1"/>
      <c r="E40" s="1"/>
      <c r="F40" s="1"/>
      <c r="G40" s="1"/>
      <c r="H40" s="19"/>
      <c r="I40" s="19"/>
      <c r="J40" s="19"/>
      <c r="K40" s="19"/>
      <c r="L40" s="1"/>
      <c r="M40" s="1"/>
      <c r="N40" s="1"/>
      <c r="AE40" s="13"/>
      <c r="AF40" s="13"/>
      <c r="AG40" s="13"/>
    </row>
    <row r="41" spans="1:37" ht="15" customHeight="1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AE41" s="13"/>
      <c r="AF41" s="13"/>
      <c r="AG41" s="13"/>
    </row>
    <row r="42" spans="1:37" ht="15" customHeight="1" x14ac:dyDescent="0.25">
      <c r="A42" s="6"/>
      <c r="B42" s="1"/>
      <c r="C42" s="1"/>
      <c r="D42" s="1"/>
      <c r="E42" s="1"/>
      <c r="F42" s="1"/>
      <c r="G42" s="1"/>
      <c r="H42" s="19"/>
      <c r="I42" s="19"/>
      <c r="J42" s="19"/>
      <c r="K42" s="19"/>
      <c r="L42" s="1"/>
      <c r="M42" s="1"/>
      <c r="N42" s="1"/>
      <c r="AE42" s="13"/>
      <c r="AF42" s="13"/>
      <c r="AG42" s="13"/>
      <c r="AK42" s="13"/>
    </row>
    <row r="43" spans="1:37" ht="15" customHeight="1" x14ac:dyDescent="0.25">
      <c r="A43" s="6"/>
      <c r="B43" s="1"/>
      <c r="C43" s="1"/>
      <c r="D43" s="1"/>
      <c r="E43" s="1"/>
      <c r="F43" s="1"/>
      <c r="G43" s="1"/>
      <c r="H43" s="19"/>
      <c r="I43" s="19"/>
      <c r="J43" s="19"/>
      <c r="K43" s="19"/>
      <c r="L43" s="1"/>
      <c r="M43" s="1"/>
      <c r="N43" s="1"/>
      <c r="AE43" s="13"/>
      <c r="AF43" s="13"/>
      <c r="AG43" s="13"/>
      <c r="AK43" s="13"/>
    </row>
    <row r="44" spans="1:37" ht="15" customHeight="1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AE44" s="13"/>
      <c r="AF44" s="13"/>
      <c r="AG44" s="13"/>
    </row>
    <row r="45" spans="1:37" ht="15" customHeight="1" x14ac:dyDescent="0.25">
      <c r="A45" s="6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4"/>
      <c r="P45" s="14"/>
      <c r="Q45" s="14"/>
      <c r="R45" s="14"/>
      <c r="S45" s="14"/>
      <c r="T45" s="14"/>
      <c r="U45" s="14"/>
      <c r="V45" s="14"/>
      <c r="W45" s="14"/>
      <c r="X45" s="17"/>
      <c r="Y45" s="17"/>
      <c r="Z45" s="17"/>
      <c r="AA45" s="17"/>
      <c r="AB45" s="14"/>
      <c r="AC45" s="14"/>
      <c r="AD45" s="14"/>
      <c r="AE45" s="14"/>
      <c r="AF45" s="14"/>
      <c r="AG45" s="14"/>
      <c r="AH45" s="14"/>
      <c r="AI45" s="14"/>
      <c r="AJ45" s="14"/>
      <c r="AK45" s="14"/>
    </row>
    <row r="46" spans="1:37" ht="15" customHeight="1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3"/>
      <c r="M46" s="13"/>
      <c r="N46" s="13"/>
      <c r="O46" s="18"/>
      <c r="P46" s="13"/>
      <c r="Q46" s="13"/>
      <c r="R46" s="13"/>
      <c r="S46" s="13"/>
      <c r="T46" s="13"/>
      <c r="U46" s="13"/>
      <c r="V46" s="13"/>
      <c r="W46" s="13"/>
      <c r="X46" s="18"/>
      <c r="Y46" s="18"/>
      <c r="Z46" s="18"/>
      <c r="AD46" s="13"/>
      <c r="AE46" s="13"/>
      <c r="AF46" s="13"/>
      <c r="AG46" s="13"/>
      <c r="AH46" s="13"/>
      <c r="AI46" s="13"/>
      <c r="AJ46" s="13"/>
      <c r="AK46" s="13"/>
    </row>
    <row r="47" spans="1:37" ht="15" customHeight="1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3"/>
      <c r="M47" s="13"/>
      <c r="N47" s="13"/>
      <c r="O47" s="18"/>
      <c r="AA47" s="18"/>
      <c r="AB47" s="18"/>
      <c r="AC47" s="18"/>
      <c r="AD47" s="13"/>
      <c r="AE47" s="13"/>
      <c r="AF47" s="13"/>
      <c r="AG47" s="13"/>
      <c r="AH47" s="13"/>
      <c r="AI47" s="13"/>
      <c r="AJ47" s="13"/>
      <c r="AK47" s="13"/>
    </row>
    <row r="48" spans="1:37" ht="15" customHeight="1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3"/>
      <c r="AE48" s="13"/>
      <c r="AF48" s="13"/>
      <c r="AG48" s="13"/>
      <c r="AH48" s="13"/>
      <c r="AI48" s="13"/>
      <c r="AJ48" s="13"/>
      <c r="AK48" s="13"/>
    </row>
    <row r="49" spans="1:37" ht="15" customHeight="1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3"/>
      <c r="M49" s="13"/>
      <c r="N49" s="13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3"/>
      <c r="AE49" s="13"/>
      <c r="AF49" s="13"/>
      <c r="AG49" s="13"/>
      <c r="AH49" s="13"/>
      <c r="AI49" s="13"/>
      <c r="AJ49" s="13"/>
      <c r="AK49" s="13"/>
    </row>
    <row r="50" spans="1:37" ht="15" customHeight="1" x14ac:dyDescent="0.25">
      <c r="A50" s="6"/>
      <c r="B50" s="1"/>
      <c r="C50" s="1"/>
      <c r="D50" s="1"/>
      <c r="E50" s="1"/>
      <c r="F50" s="1"/>
      <c r="G50" s="1"/>
      <c r="H50" s="19"/>
      <c r="I50" s="19"/>
      <c r="J50" s="19"/>
      <c r="K50" s="19"/>
      <c r="L50" s="13"/>
      <c r="M50" s="13"/>
      <c r="N50" s="13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3"/>
      <c r="AE50" s="13"/>
      <c r="AF50" s="13"/>
      <c r="AG50" s="13"/>
      <c r="AH50" s="13"/>
      <c r="AI50" s="13"/>
      <c r="AJ50" s="13"/>
      <c r="AK50" s="13"/>
    </row>
    <row r="51" spans="1:37" ht="15" customHeight="1" x14ac:dyDescent="0.25">
      <c r="A51" s="6"/>
      <c r="B51" s="1"/>
      <c r="C51" s="1"/>
      <c r="D51" s="1"/>
      <c r="E51" s="1"/>
      <c r="F51" s="1"/>
      <c r="G51" s="1"/>
      <c r="H51" s="19"/>
      <c r="I51" s="19"/>
      <c r="J51" s="19"/>
      <c r="K51" s="19"/>
      <c r="L51" s="13"/>
      <c r="M51" s="13"/>
      <c r="N51" s="13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3"/>
      <c r="AE51" s="13"/>
      <c r="AF51" s="13"/>
      <c r="AG51" s="13"/>
      <c r="AH51" s="13"/>
      <c r="AI51" s="13"/>
      <c r="AJ51" s="13"/>
      <c r="AK51" s="13"/>
    </row>
    <row r="52" spans="1:37" ht="15" customHeight="1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3"/>
      <c r="M52" s="13"/>
      <c r="N52" s="13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3"/>
      <c r="AE52" s="13"/>
      <c r="AF52" s="13"/>
      <c r="AG52" s="13"/>
      <c r="AH52" s="13"/>
      <c r="AI52" s="13"/>
      <c r="AJ52" s="13"/>
      <c r="AK52" s="13"/>
    </row>
    <row r="53" spans="1:37" ht="15" customHeight="1" x14ac:dyDescent="0.25">
      <c r="A53" s="6"/>
      <c r="B53" s="1"/>
      <c r="C53" s="1"/>
      <c r="D53" s="1"/>
      <c r="E53" s="1"/>
      <c r="F53" s="1"/>
      <c r="G53" s="1"/>
      <c r="H53" s="19"/>
      <c r="I53" s="19"/>
      <c r="J53" s="19"/>
      <c r="K53" s="19"/>
      <c r="L53" s="13"/>
      <c r="M53" s="13"/>
      <c r="N53" s="13"/>
      <c r="O53" s="18"/>
      <c r="P53" s="13"/>
      <c r="Q53" s="13"/>
      <c r="R53" s="13"/>
      <c r="S53" s="13"/>
      <c r="T53" s="13"/>
      <c r="U53" s="13"/>
      <c r="V53" s="13"/>
      <c r="W53" s="13"/>
      <c r="X53" s="18"/>
      <c r="Y53" s="18"/>
      <c r="Z53" s="18"/>
      <c r="AA53" s="18"/>
      <c r="AB53" s="18"/>
      <c r="AC53" s="18"/>
      <c r="AD53" s="13"/>
      <c r="AE53" s="13"/>
      <c r="AF53" s="13"/>
      <c r="AG53" s="13"/>
      <c r="AH53" s="13"/>
      <c r="AI53" s="13"/>
      <c r="AJ53" s="13"/>
      <c r="AK53" s="13"/>
    </row>
    <row r="54" spans="1:37" ht="15" customHeight="1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3"/>
      <c r="M54" s="13"/>
      <c r="N54" s="13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3"/>
      <c r="AE54" s="13"/>
      <c r="AF54" s="13"/>
      <c r="AG54" s="13"/>
      <c r="AH54" s="13"/>
      <c r="AI54" s="13"/>
      <c r="AJ54" s="13"/>
      <c r="AK54" s="13"/>
    </row>
    <row r="55" spans="1:37" ht="15" customHeight="1" x14ac:dyDescent="0.25">
      <c r="A55" s="6"/>
      <c r="B55" s="1"/>
      <c r="C55" s="1"/>
      <c r="D55" s="1"/>
      <c r="E55" s="1"/>
      <c r="F55" s="1"/>
      <c r="G55" s="1"/>
      <c r="H55" s="19"/>
      <c r="I55" s="19"/>
      <c r="J55" s="19"/>
      <c r="K55" s="19"/>
      <c r="L55" s="13"/>
      <c r="M55" s="13"/>
      <c r="N55" s="13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3"/>
      <c r="AE55" s="13"/>
      <c r="AF55" s="13"/>
      <c r="AG55" s="13"/>
      <c r="AH55" s="13"/>
      <c r="AI55" s="13"/>
      <c r="AJ55" s="13"/>
      <c r="AK55" s="13"/>
    </row>
    <row r="56" spans="1:37" ht="15" customHeight="1" x14ac:dyDescent="0.25">
      <c r="A56" s="6"/>
      <c r="B56" s="1"/>
      <c r="C56" s="1"/>
      <c r="D56" s="1"/>
      <c r="E56" s="1"/>
      <c r="F56" s="1"/>
      <c r="G56" s="1"/>
      <c r="H56" s="19"/>
      <c r="I56" s="19"/>
      <c r="J56" s="19"/>
      <c r="K56" s="19"/>
      <c r="L56" s="13"/>
      <c r="M56" s="13"/>
      <c r="N56" s="13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3"/>
      <c r="AE56" s="13"/>
      <c r="AF56" s="13"/>
      <c r="AG56" s="13"/>
      <c r="AH56" s="13"/>
      <c r="AI56" s="13"/>
      <c r="AJ56" s="13"/>
      <c r="AK56" s="13"/>
    </row>
    <row r="57" spans="1:37" ht="15" customHeight="1" x14ac:dyDescent="0.25">
      <c r="A57" s="6"/>
      <c r="B57" s="1"/>
      <c r="C57" s="1"/>
      <c r="D57" s="1"/>
      <c r="E57" s="1"/>
      <c r="F57" s="1"/>
      <c r="G57" s="1"/>
      <c r="H57" s="19"/>
      <c r="I57" s="19"/>
      <c r="J57" s="19"/>
      <c r="K57" s="19"/>
      <c r="L57" s="13"/>
      <c r="M57" s="13"/>
      <c r="N57" s="13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3"/>
      <c r="AE57" s="13"/>
      <c r="AF57" s="13"/>
      <c r="AG57" s="13"/>
      <c r="AH57" s="13"/>
      <c r="AI57" s="13"/>
      <c r="AJ57" s="13"/>
      <c r="AK57" s="13"/>
    </row>
    <row r="58" spans="1:37" ht="15" customHeight="1" x14ac:dyDescent="0.25">
      <c r="A58" s="6"/>
      <c r="B58" s="1"/>
      <c r="C58" s="1"/>
      <c r="D58" s="1"/>
      <c r="E58" s="1"/>
      <c r="F58" s="1"/>
      <c r="G58" s="1"/>
      <c r="H58" s="19"/>
      <c r="I58" s="19"/>
      <c r="J58" s="19"/>
      <c r="K58" s="19"/>
      <c r="L58" s="13"/>
      <c r="M58" s="13"/>
      <c r="N58" s="13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3"/>
      <c r="AE58" s="13"/>
      <c r="AF58" s="13"/>
      <c r="AG58" s="13"/>
      <c r="AH58" s="13"/>
      <c r="AI58" s="13"/>
      <c r="AJ58" s="13"/>
      <c r="AK58" s="13"/>
    </row>
    <row r="59" spans="1:37" ht="15" customHeight="1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3"/>
      <c r="M59" s="13"/>
      <c r="N59" s="13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3"/>
      <c r="AE59" s="13"/>
      <c r="AF59" s="13"/>
      <c r="AG59" s="13"/>
      <c r="AH59" s="13"/>
      <c r="AI59" s="13"/>
      <c r="AJ59" s="13"/>
      <c r="AK59" s="13"/>
    </row>
    <row r="60" spans="1:37" ht="15" customHeight="1" x14ac:dyDescent="0.25">
      <c r="A60" s="6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4"/>
      <c r="P60" s="14"/>
      <c r="Q60" s="14"/>
      <c r="R60" s="14"/>
      <c r="S60" s="14"/>
      <c r="T60" s="14"/>
      <c r="U60" s="14"/>
      <c r="V60" s="14"/>
      <c r="W60" s="14"/>
      <c r="X60" s="20"/>
      <c r="Y60" s="20"/>
      <c r="Z60" s="20"/>
      <c r="AA60" s="20"/>
      <c r="AB60" s="14"/>
      <c r="AC60" s="14"/>
      <c r="AD60" s="14"/>
      <c r="AE60" s="14"/>
      <c r="AF60" s="14"/>
      <c r="AG60" s="14"/>
      <c r="AH60" s="14"/>
      <c r="AI60" s="14"/>
      <c r="AJ60" s="14"/>
      <c r="AK60" s="14"/>
    </row>
    <row r="61" spans="1:37" ht="30" customHeight="1" x14ac:dyDescent="0.25">
      <c r="A61" s="9">
        <v>15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4"/>
      <c r="P61" s="14"/>
      <c r="Q61" s="14"/>
      <c r="R61" s="14"/>
      <c r="S61" s="14"/>
      <c r="T61" s="14"/>
      <c r="U61" s="14"/>
      <c r="V61" s="14"/>
      <c r="W61" s="14"/>
      <c r="X61" s="21"/>
      <c r="Y61" s="21"/>
      <c r="Z61" s="21"/>
      <c r="AA61" s="21"/>
      <c r="AB61" s="14"/>
      <c r="AC61" s="14"/>
      <c r="AD61" s="14"/>
      <c r="AE61" s="14"/>
      <c r="AF61" s="14"/>
      <c r="AG61" s="14"/>
      <c r="AH61" s="14"/>
      <c r="AI61" s="14"/>
      <c r="AJ61" s="14"/>
      <c r="AK61" s="14"/>
    </row>
    <row r="62" spans="1:37" ht="15" customHeight="1" x14ac:dyDescent="0.25">
      <c r="A62" s="10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</sheetData>
  <mergeCells count="40">
    <mergeCell ref="M4:M7"/>
    <mergeCell ref="N4:N7"/>
    <mergeCell ref="AQ4:AQ7"/>
    <mergeCell ref="X4:X7"/>
    <mergeCell ref="AA4:AA7"/>
    <mergeCell ref="AB4:AB7"/>
    <mergeCell ref="AD4:AD7"/>
    <mergeCell ref="AE4:AE7"/>
    <mergeCell ref="AO12:AP12"/>
    <mergeCell ref="B12:G12"/>
    <mergeCell ref="J4:J7"/>
    <mergeCell ref="D10:E10"/>
    <mergeCell ref="D9:E9"/>
    <mergeCell ref="D11:E11"/>
    <mergeCell ref="Y4:Y7"/>
    <mergeCell ref="V4:V7"/>
    <mergeCell ref="U4:U7"/>
    <mergeCell ref="W4:W7"/>
    <mergeCell ref="AC4:AC7"/>
    <mergeCell ref="T4:T7"/>
    <mergeCell ref="Q4:Q7"/>
    <mergeCell ref="R4:R7"/>
    <mergeCell ref="S4:S7"/>
    <mergeCell ref="L4:L7"/>
    <mergeCell ref="W3:AE3"/>
    <mergeCell ref="B2:T2"/>
    <mergeCell ref="R3:T3"/>
    <mergeCell ref="Z4:Z7"/>
    <mergeCell ref="D3:E8"/>
    <mergeCell ref="B3:B8"/>
    <mergeCell ref="C3:C8"/>
    <mergeCell ref="F3:F8"/>
    <mergeCell ref="G3:G8"/>
    <mergeCell ref="H4:H7"/>
    <mergeCell ref="I4:I7"/>
    <mergeCell ref="K4:K7"/>
    <mergeCell ref="H3:J3"/>
    <mergeCell ref="O3:P3"/>
    <mergeCell ref="O4:O7"/>
    <mergeCell ref="P4:P7"/>
  </mergeCells>
  <phoneticPr fontId="6" type="noConversion"/>
  <pageMargins left="0.7" right="0.7" top="0.75" bottom="0.75" header="0.3" footer="0.3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DRAINAGE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Nicoara, Sadie E.</cp:lastModifiedBy>
  <cp:lastPrinted>2025-11-20T14:58:07Z</cp:lastPrinted>
  <dcterms:created xsi:type="dcterms:W3CDTF">2020-09-03T11:36:00Z</dcterms:created>
  <dcterms:modified xsi:type="dcterms:W3CDTF">2025-12-29T17:35:10Z</dcterms:modified>
</cp:coreProperties>
</file>